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corrales\Desktop\2025\Respuestas memos\"/>
    </mc:Choice>
  </mc:AlternateContent>
  <xr:revisionPtr revIDLastSave="0" documentId="8_{1C8F0382-51FB-47FC-B40E-5BF60C3C0362}" xr6:coauthVersionLast="36" xr6:coauthVersionMax="36" xr10:uidLastSave="{00000000-0000-0000-0000-000000000000}"/>
  <bookViews>
    <workbookView xWindow="0" yWindow="0" windowWidth="28800" windowHeight="8865" xr2:uid="{A20CF115-AAB5-4E7B-8034-9539D058647F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7" i="1" l="1"/>
  <c r="J6" i="1"/>
  <c r="V6" i="1" s="1"/>
  <c r="J5" i="1"/>
  <c r="V5" i="1" s="1"/>
  <c r="J7" i="1"/>
  <c r="J4" i="1"/>
  <c r="V4" i="1" s="1"/>
</calcChain>
</file>

<file path=xl/sharedStrings.xml><?xml version="1.0" encoding="utf-8"?>
<sst xmlns="http://schemas.openxmlformats.org/spreadsheetml/2006/main" count="54" uniqueCount="44">
  <si>
    <t>ID</t>
  </si>
  <si>
    <t>Objetivo</t>
  </si>
  <si>
    <t>Nombre del indicador</t>
  </si>
  <si>
    <t>Tipo de meta (estratégica/producto)</t>
  </si>
  <si>
    <t>Fuente de línea base</t>
  </si>
  <si>
    <t>Año de línea base</t>
  </si>
  <si>
    <t>Línea base</t>
  </si>
  <si>
    <t>Meta 2024-2027</t>
  </si>
  <si>
    <t>Meta 2024</t>
  </si>
  <si>
    <t>Meta 2025</t>
  </si>
  <si>
    <t>Meta 2026</t>
  </si>
  <si>
    <t>Meta 2027</t>
  </si>
  <si>
    <t>Inversión 2024</t>
  </si>
  <si>
    <t>Inversión 2025</t>
  </si>
  <si>
    <t>Inversión 2026</t>
  </si>
  <si>
    <t>Inversión 2027</t>
  </si>
  <si>
    <t>Estructurar 10 proyectos de renovación y/o desarrollo urbano</t>
  </si>
  <si>
    <t>Promover 9.000 soluciones habitacionales en el marco del portafolio de vivienda, incluyendo un 5% de viviendas en reuso</t>
  </si>
  <si>
    <t>Ejecutar 3 proyectos de equipamientos a través del programa de infraestructura urbana</t>
  </si>
  <si>
    <t>Fortalecer el 100% de la capacidad de gestión de las entidades del Sector Hábitat que promueva la innovación gubernamental la eficiencia administrativa y operativa como generadores de confianza ciudadana (Secretaría de Hábitat CVP Renobo UAESP)</t>
  </si>
  <si>
    <t>Número de proyectos de renovación urbana y/o desarrollo estructurados</t>
  </si>
  <si>
    <t>252.915 hogares con déficit habitacional (9%). Déficit Cuantitativo (29.774 hogares)  Déficit Cualitativo (223.141 hogares)  1 Actuación Estratégica formulada (2021)</t>
  </si>
  <si>
    <t>Número de soluciones habitacionales promovidas en el marco del portafolio de vivienda</t>
  </si>
  <si>
    <t>252.915 hogares con déficit habitacional (9%). Déficit Cuantitativo (29.774 hogares) Déficit Cualitativo (223.141 hogares) (2021)</t>
  </si>
  <si>
    <t>Número de proyectos de equipamientos ejecutados a través del programa de infraestructura urbana</t>
  </si>
  <si>
    <t>Capacidad de gestión del sector hábitat fortalecida</t>
  </si>
  <si>
    <t>N/A</t>
  </si>
  <si>
    <t>Bogotá ordena su territorio y avanza en su acción climática</t>
  </si>
  <si>
    <t>Bogotá confía en su Gobierno</t>
  </si>
  <si>
    <t>Producto</t>
  </si>
  <si>
    <t>SDP (EMB 2021) - DANE</t>
  </si>
  <si>
    <t xml:space="preserve"> 1,98 (m2 de equipamientos por habitante 2021)</t>
  </si>
  <si>
    <t>DTS POT Libro II, componente urbano
 DTS PSCSS, tabla 8</t>
  </si>
  <si>
    <t>Programado</t>
  </si>
  <si>
    <t>Ejecutado</t>
  </si>
  <si>
    <t>Ejecutado a 31 de mayo</t>
  </si>
  <si>
    <t>Porcentaje de avance de meta
(Corte 31 de mayo de 2025)</t>
  </si>
  <si>
    <t>Programado*</t>
  </si>
  <si>
    <t>* Los valores incluyen cuentas por pagar de vigencias anteriores</t>
  </si>
  <si>
    <t>Cifras en millones de pesos</t>
  </si>
  <si>
    <t>Fuente: SEGPLAN, Web RenoBo - ejecución presupuestal a diciembre 2024 y a mayo 2025</t>
  </si>
  <si>
    <t>Inversión 2024-2027
Valor inicial programado SEGPLAN</t>
  </si>
  <si>
    <t>Inversión 2024-2027
Valor programado con presupuesto vigente 2024 y 2025 (cuota asignada y ajuste cuentas por pagar)</t>
  </si>
  <si>
    <t>Porcentaje de avance de inversión
(Registro presupuestal)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</si>
</sst>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64" formatCode="#,##0.00_ ;[Red]\-#,##0.00\ 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-0.499984740745262"/>
        <bgColor indexed="64"/>
      </patternFill>
    </fill>
  </fills>
  <borders count="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0" fontId="1" fillId="0" borderId="0"/>
    <xf numFmtId="0" fontId="3" fillId="0" borderId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41" fontId="1" fillId="0" borderId="0" applyFont="0" applyFill="0" applyBorder="0" applyAlignment="0" applyProtection="0"/>
  </cellStyleXfs>
  <cellXfs count="19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3" fontId="0" fillId="0" borderId="1" xfId="0" applyNumberFormat="1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0" fontId="0" fillId="0" borderId="0" xfId="0"/>
    <xf numFmtId="40" fontId="0" fillId="0" borderId="1" xfId="0" applyNumberFormat="1" applyBorder="1" applyAlignment="1">
      <alignment horizontal="right" vertical="center"/>
    </xf>
    <xf numFmtId="164" fontId="0" fillId="0" borderId="0" xfId="0" applyNumberFormat="1"/>
    <xf numFmtId="10" fontId="0" fillId="0" borderId="1" xfId="1" applyNumberFormat="1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0" fillId="0" borderId="6" xfId="0" applyBorder="1" applyAlignment="1">
      <alignment horizontal="right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</cellXfs>
  <cellStyles count="8">
    <cellStyle name="Millares [0] 2" xfId="7" xr:uid="{00000000-0005-0000-0000-00002F000000}"/>
    <cellStyle name="Normal" xfId="0" builtinId="0"/>
    <cellStyle name="Normal 2" xfId="3" xr:uid="{00000000-0005-0000-0000-000002000000}"/>
    <cellStyle name="Normal 2 3 2 2" xfId="6" xr:uid="{00000000-0005-0000-0000-000003000000}"/>
    <cellStyle name="Normal 3 3" xfId="2" xr:uid="{00000000-0005-0000-0000-000004000000}"/>
    <cellStyle name="Porcentaje" xfId="1" builtinId="5"/>
    <cellStyle name="Porcentaje 2" xfId="4" xr:uid="{00000000-0005-0000-0000-000006000000}"/>
    <cellStyle name="Porcentaje 2 2" xfId="5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18F41-8C10-4BEB-978B-4D92DADFCAF2}">
  <dimension ref="A1:V13"/>
  <sheetViews>
    <sheetView tabSelected="1" workbookViewId="0">
      <selection activeCell="D11" sqref="D11"/>
    </sheetView>
  </sheetViews>
  <sheetFormatPr baseColWidth="10" defaultRowHeight="15" x14ac:dyDescent="0.25"/>
  <cols>
    <col min="2" max="2" width="35" customWidth="1"/>
    <col min="3" max="3" width="57.7109375" customWidth="1"/>
    <col min="4" max="4" width="24.7109375" customWidth="1"/>
    <col min="5" max="5" width="25.28515625" customWidth="1"/>
    <col min="7" max="7" width="36.140625" customWidth="1"/>
    <col min="8" max="8" width="49.7109375" customWidth="1"/>
    <col min="9" max="9" width="23.28515625" customWidth="1"/>
    <col min="10" max="10" width="25" style="9" customWidth="1"/>
    <col min="11" max="13" width="18.5703125" customWidth="1"/>
    <col min="15" max="15" width="15.42578125" customWidth="1"/>
    <col min="16" max="16" width="15.42578125" style="9" customWidth="1"/>
    <col min="17" max="17" width="15.42578125" customWidth="1"/>
    <col min="18" max="18" width="15.42578125" style="9" customWidth="1"/>
    <col min="19" max="20" width="15.42578125" customWidth="1"/>
    <col min="21" max="21" width="27.5703125" customWidth="1"/>
    <col min="22" max="22" width="29.28515625" customWidth="1"/>
  </cols>
  <sheetData>
    <row r="1" spans="1:22" s="9" customFormat="1" x14ac:dyDescent="0.25">
      <c r="A1" s="16" t="s">
        <v>39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</row>
    <row r="2" spans="1:22" x14ac:dyDescent="0.25">
      <c r="A2" s="13" t="s">
        <v>0</v>
      </c>
      <c r="B2" s="13" t="s">
        <v>1</v>
      </c>
      <c r="C2" s="13" t="s">
        <v>2</v>
      </c>
      <c r="D2" s="13" t="s">
        <v>3</v>
      </c>
      <c r="E2" s="13" t="s">
        <v>4</v>
      </c>
      <c r="F2" s="13" t="s">
        <v>5</v>
      </c>
      <c r="G2" s="13" t="s">
        <v>6</v>
      </c>
      <c r="H2" s="13" t="s">
        <v>7</v>
      </c>
      <c r="I2" s="13" t="s">
        <v>41</v>
      </c>
      <c r="J2" s="13" t="s">
        <v>42</v>
      </c>
      <c r="K2" s="13" t="s">
        <v>8</v>
      </c>
      <c r="L2" s="13" t="s">
        <v>9</v>
      </c>
      <c r="M2" s="13" t="s">
        <v>10</v>
      </c>
      <c r="N2" s="13" t="s">
        <v>11</v>
      </c>
      <c r="O2" s="17" t="s">
        <v>12</v>
      </c>
      <c r="P2" s="18"/>
      <c r="Q2" s="17" t="s">
        <v>13</v>
      </c>
      <c r="R2" s="18"/>
      <c r="S2" s="1" t="s">
        <v>14</v>
      </c>
      <c r="T2" s="1" t="s">
        <v>15</v>
      </c>
      <c r="U2" s="13" t="s">
        <v>36</v>
      </c>
      <c r="V2" s="13" t="s">
        <v>43</v>
      </c>
    </row>
    <row r="3" spans="1:22" s="9" customFormat="1" ht="69.75" customHeight="1" x14ac:dyDescent="0.25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" t="s">
        <v>37</v>
      </c>
      <c r="P3" s="1" t="s">
        <v>34</v>
      </c>
      <c r="Q3" s="1" t="s">
        <v>37</v>
      </c>
      <c r="R3" s="1" t="s">
        <v>35</v>
      </c>
      <c r="S3" s="1" t="s">
        <v>37</v>
      </c>
      <c r="T3" s="1" t="s">
        <v>33</v>
      </c>
      <c r="U3" s="14"/>
      <c r="V3" s="14"/>
    </row>
    <row r="4" spans="1:22" ht="45" customHeight="1" x14ac:dyDescent="0.25">
      <c r="A4" s="5">
        <v>4</v>
      </c>
      <c r="B4" s="2" t="s">
        <v>27</v>
      </c>
      <c r="C4" s="2" t="s">
        <v>20</v>
      </c>
      <c r="D4" s="5" t="s">
        <v>29</v>
      </c>
      <c r="E4" s="4" t="s">
        <v>30</v>
      </c>
      <c r="F4" s="5">
        <v>2021</v>
      </c>
      <c r="G4" s="2" t="s">
        <v>21</v>
      </c>
      <c r="H4" s="6" t="s">
        <v>16</v>
      </c>
      <c r="I4" s="10">
        <v>113451.07</v>
      </c>
      <c r="J4" s="10">
        <f>+O4+Q4+S4+T4</f>
        <v>113385.91008</v>
      </c>
      <c r="K4" s="5">
        <v>1.9</v>
      </c>
      <c r="L4" s="5">
        <v>3.1</v>
      </c>
      <c r="M4" s="5">
        <v>3</v>
      </c>
      <c r="N4" s="5">
        <v>2</v>
      </c>
      <c r="O4" s="10">
        <v>14969.13</v>
      </c>
      <c r="P4" s="10">
        <v>14591.25</v>
      </c>
      <c r="Q4" s="10">
        <v>14312.83008</v>
      </c>
      <c r="R4" s="10">
        <v>946.56708000000003</v>
      </c>
      <c r="S4" s="10">
        <v>44540.4</v>
      </c>
      <c r="T4" s="10">
        <v>39563.550000000003</v>
      </c>
      <c r="U4" s="12">
        <v>0.24</v>
      </c>
      <c r="V4" s="12">
        <f>+(+P4+R4)/J4</f>
        <v>0.13703481384095445</v>
      </c>
    </row>
    <row r="5" spans="1:22" ht="60" x14ac:dyDescent="0.25">
      <c r="A5" s="5">
        <v>4</v>
      </c>
      <c r="B5" s="2" t="s">
        <v>27</v>
      </c>
      <c r="C5" s="2" t="s">
        <v>22</v>
      </c>
      <c r="D5" s="5" t="s">
        <v>29</v>
      </c>
      <c r="E5" s="4" t="s">
        <v>30</v>
      </c>
      <c r="F5" s="5">
        <v>2021</v>
      </c>
      <c r="G5" s="2" t="s">
        <v>23</v>
      </c>
      <c r="H5" s="6" t="s">
        <v>17</v>
      </c>
      <c r="I5" s="10">
        <v>45509.85</v>
      </c>
      <c r="J5" s="10">
        <f t="shared" ref="J5:J7" si="0">+O5+Q5+S5+T5</f>
        <v>45192.890910000002</v>
      </c>
      <c r="K5" s="7">
        <v>401</v>
      </c>
      <c r="L5" s="7">
        <v>2200</v>
      </c>
      <c r="M5" s="7">
        <v>2322</v>
      </c>
      <c r="N5" s="7">
        <v>4077</v>
      </c>
      <c r="O5" s="10">
        <v>6350</v>
      </c>
      <c r="P5" s="10">
        <v>6299.03</v>
      </c>
      <c r="Q5" s="10">
        <v>17578.49091</v>
      </c>
      <c r="R5" s="10">
        <v>357.22591</v>
      </c>
      <c r="S5" s="10">
        <v>10625.2</v>
      </c>
      <c r="T5" s="10">
        <v>10639.2</v>
      </c>
      <c r="U5" s="12">
        <v>4.4555555555555557E-2</v>
      </c>
      <c r="V5" s="12">
        <f t="shared" ref="V5:V7" si="1">+(+P5+R5)/J5</f>
        <v>0.14728546406238299</v>
      </c>
    </row>
    <row r="6" spans="1:22" ht="60" x14ac:dyDescent="0.25">
      <c r="A6" s="5">
        <v>4</v>
      </c>
      <c r="B6" s="2" t="s">
        <v>27</v>
      </c>
      <c r="C6" s="2" t="s">
        <v>24</v>
      </c>
      <c r="D6" s="5" t="s">
        <v>29</v>
      </c>
      <c r="E6" s="4" t="s">
        <v>32</v>
      </c>
      <c r="F6" s="5">
        <v>2021</v>
      </c>
      <c r="G6" s="2" t="s">
        <v>31</v>
      </c>
      <c r="H6" s="6" t="s">
        <v>18</v>
      </c>
      <c r="I6" s="10">
        <v>233398.75</v>
      </c>
      <c r="J6" s="10">
        <f>+O6+Q6+S6+T6</f>
        <v>341752.24370500003</v>
      </c>
      <c r="K6" s="5">
        <v>0.28999999999999998</v>
      </c>
      <c r="L6" s="5">
        <v>1.01</v>
      </c>
      <c r="M6" s="5">
        <v>0.7</v>
      </c>
      <c r="N6" s="5">
        <v>1</v>
      </c>
      <c r="O6" s="10">
        <v>96652.06</v>
      </c>
      <c r="P6" s="10">
        <v>626.04</v>
      </c>
      <c r="Q6" s="10">
        <v>245100.183705</v>
      </c>
      <c r="R6" s="10">
        <v>238265.62281999999</v>
      </c>
      <c r="S6" s="10">
        <v>0</v>
      </c>
      <c r="T6" s="10">
        <v>0</v>
      </c>
      <c r="U6" s="12">
        <v>0.42666666666666669</v>
      </c>
      <c r="V6" s="12">
        <f>+(+P6+R6)/J6</f>
        <v>0.6990200275794265</v>
      </c>
    </row>
    <row r="7" spans="1:22" ht="66.75" customHeight="1" x14ac:dyDescent="0.25">
      <c r="A7" s="5">
        <v>5</v>
      </c>
      <c r="B7" s="3" t="s">
        <v>28</v>
      </c>
      <c r="C7" s="2" t="s">
        <v>25</v>
      </c>
      <c r="D7" s="5" t="s">
        <v>29</v>
      </c>
      <c r="E7" s="5" t="s">
        <v>26</v>
      </c>
      <c r="F7" s="4" t="s">
        <v>26</v>
      </c>
      <c r="G7" s="2" t="s">
        <v>26</v>
      </c>
      <c r="H7" s="6" t="s">
        <v>19</v>
      </c>
      <c r="I7" s="10">
        <v>17029.990000000002</v>
      </c>
      <c r="J7" s="10">
        <f t="shared" si="0"/>
        <v>15242.972142999999</v>
      </c>
      <c r="K7" s="8">
        <v>1</v>
      </c>
      <c r="L7" s="8">
        <v>1</v>
      </c>
      <c r="M7" s="8">
        <v>1</v>
      </c>
      <c r="N7" s="8">
        <v>1</v>
      </c>
      <c r="O7" s="10">
        <v>4370.74</v>
      </c>
      <c r="P7" s="10">
        <v>3118.45</v>
      </c>
      <c r="Q7" s="10">
        <v>6564.9821430000002</v>
      </c>
      <c r="R7" s="10">
        <v>3631.1795269999998</v>
      </c>
      <c r="S7" s="10">
        <v>2121.8000000000002</v>
      </c>
      <c r="T7" s="10">
        <v>2185.4499999999998</v>
      </c>
      <c r="U7" s="12">
        <v>0.35422500000000001</v>
      </c>
      <c r="V7" s="12">
        <f t="shared" si="1"/>
        <v>0.44280272007842109</v>
      </c>
    </row>
    <row r="8" spans="1:22" x14ac:dyDescent="0.25">
      <c r="A8" s="15" t="s">
        <v>40</v>
      </c>
      <c r="B8" s="15"/>
      <c r="C8" s="15"/>
      <c r="D8" s="15"/>
      <c r="E8" s="15"/>
      <c r="F8" s="15"/>
      <c r="G8" s="15"/>
      <c r="H8" s="15"/>
    </row>
    <row r="9" spans="1:22" x14ac:dyDescent="0.25">
      <c r="A9" s="15" t="s">
        <v>38</v>
      </c>
      <c r="B9" s="15"/>
      <c r="C9" s="15"/>
      <c r="D9" s="15"/>
      <c r="E9" s="15"/>
      <c r="F9" s="15"/>
      <c r="G9" s="15"/>
      <c r="H9" s="15"/>
      <c r="I9" s="11"/>
      <c r="J9" s="11"/>
    </row>
    <row r="10" spans="1:22" x14ac:dyDescent="0.25">
      <c r="J10" s="11"/>
      <c r="K10" s="9"/>
      <c r="L10" s="9"/>
      <c r="M10" s="9"/>
      <c r="N10" s="9"/>
      <c r="O10" s="9"/>
      <c r="U10" s="9"/>
      <c r="V10" s="9"/>
    </row>
    <row r="11" spans="1:22" x14ac:dyDescent="0.25">
      <c r="J11" s="11"/>
      <c r="K11" s="9"/>
      <c r="L11" s="9"/>
      <c r="M11" s="9"/>
      <c r="N11" s="9"/>
      <c r="O11" s="9"/>
      <c r="U11" s="9"/>
      <c r="V11" s="9"/>
    </row>
    <row r="12" spans="1:22" x14ac:dyDescent="0.25">
      <c r="J12" s="11"/>
      <c r="K12" s="9"/>
      <c r="L12" s="9"/>
      <c r="M12" s="9"/>
      <c r="N12" s="9"/>
      <c r="O12" s="9"/>
    </row>
    <row r="13" spans="1:22" x14ac:dyDescent="0.25">
      <c r="J13" s="11"/>
      <c r="K13" s="9"/>
      <c r="L13" s="9"/>
      <c r="M13" s="9"/>
      <c r="N13" s="9"/>
      <c r="O13" s="9"/>
    </row>
  </sheetData>
  <mergeCells count="21">
    <mergeCell ref="U2:U3"/>
    <mergeCell ref="V2:V3"/>
    <mergeCell ref="A9:H9"/>
    <mergeCell ref="A1:V1"/>
    <mergeCell ref="A8:H8"/>
    <mergeCell ref="J2:J3"/>
    <mergeCell ref="L2:L3"/>
    <mergeCell ref="M2:M3"/>
    <mergeCell ref="N2:N3"/>
    <mergeCell ref="O2:P2"/>
    <mergeCell ref="Q2:R2"/>
    <mergeCell ref="F2:F3"/>
    <mergeCell ref="G2:G3"/>
    <mergeCell ref="H2:H3"/>
    <mergeCell ref="I2:I3"/>
    <mergeCell ref="K2:K3"/>
    <mergeCell ref="A2:A3"/>
    <mergeCell ref="B2:B3"/>
    <mergeCell ref="C2:C3"/>
    <mergeCell ref="D2:D3"/>
    <mergeCell ref="E2:E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Empresa de Renovación y Desarrollo Urbano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Claudia Corrales</dc:creator>
  <cp:lastModifiedBy>Claudia Corrales</cp:lastModifiedBy>
  <dcterms:created xsi:type="dcterms:W3CDTF">2025-06-25T13:09:17Z</dcterms:created>
  <dcterms:modified xsi:type="dcterms:W3CDTF">2025-06-25T20:08:36Z</dcterms:modified>
</cp:coreProperties>
</file>